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"/>
    </mc:Choice>
  </mc:AlternateContent>
  <xr:revisionPtr revIDLastSave="26" documentId="13_ncr:1_{E0AD170E-2492-4D3B-9370-BF56C45147A0}" xr6:coauthVersionLast="47" xr6:coauthVersionMax="47" xr10:uidLastSave="{C2BF1B55-467A-4E3A-BC0F-05417B884661}"/>
  <bookViews>
    <workbookView xWindow="0" yWindow="0" windowWidth="19560" windowHeight="11520" xr2:uid="{07111B48-1AA1-4450-B040-E95434A89AD6}"/>
  </bookViews>
  <sheets>
    <sheet name="Estudio de tiemp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" l="1"/>
  <c r="F66" i="1"/>
  <c r="C66" i="1"/>
  <c r="C65" i="1"/>
  <c r="C62" i="1"/>
  <c r="E61" i="1"/>
  <c r="C60" i="1"/>
  <c r="E59" i="1"/>
  <c r="C59" i="1"/>
  <c r="C72" i="1" s="1"/>
  <c r="C73" i="1" s="1"/>
  <c r="D58" i="1"/>
  <c r="D57" i="1"/>
  <c r="D56" i="1"/>
  <c r="D55" i="1"/>
  <c r="D54" i="1"/>
  <c r="D52" i="1"/>
  <c r="D51" i="1"/>
  <c r="D50" i="1"/>
  <c r="D49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7" i="1"/>
  <c r="D26" i="1"/>
  <c r="D25" i="1"/>
  <c r="D24" i="1"/>
  <c r="D22" i="1"/>
  <c r="D21" i="1"/>
  <c r="D20" i="1"/>
  <c r="D19" i="1"/>
  <c r="D17" i="1"/>
  <c r="D16" i="1"/>
  <c r="D15" i="1"/>
  <c r="D14" i="1"/>
  <c r="D12" i="1"/>
  <c r="C61" i="1" l="1"/>
  <c r="D59" i="1"/>
</calcChain>
</file>

<file path=xl/sharedStrings.xml><?xml version="1.0" encoding="utf-8"?>
<sst xmlns="http://schemas.openxmlformats.org/spreadsheetml/2006/main" count="87" uniqueCount="77">
  <si>
    <t>Proceso</t>
  </si>
  <si>
    <t>Actividad</t>
  </si>
  <si>
    <t>Tiempo estimado (min)</t>
  </si>
  <si>
    <t>Vel por botella</t>
  </si>
  <si>
    <t>Observaciones</t>
  </si>
  <si>
    <t>Preoperativos</t>
  </si>
  <si>
    <t>Lavado y preparación inicial</t>
  </si>
  <si>
    <t>Pesaje</t>
  </si>
  <si>
    <t>Preparación de materiales (insumos)</t>
  </si>
  <si>
    <t>Pesaje de ingredientes</t>
  </si>
  <si>
    <t>Preparación mezcla</t>
  </si>
  <si>
    <t>Mezcla inicial (agua + azúcar)</t>
  </si>
  <si>
    <t>Adición de insumos</t>
  </si>
  <si>
    <t>Homogeneización mezcla</t>
  </si>
  <si>
    <t>Pasteurización</t>
  </si>
  <si>
    <t>Calentamiento tanque</t>
  </si>
  <si>
    <t>Encendido del Chiller y enfriamiento</t>
  </si>
  <si>
    <t>Envío a tanque de mezclado</t>
  </si>
  <si>
    <t>*no se realiza nueva mezcla pues se realzia todo en el tanque superior por el bajo volumen de producción (250L)</t>
  </si>
  <si>
    <t>Embotellado</t>
  </si>
  <si>
    <t>Carga del tanque de embotellado</t>
  </si>
  <si>
    <t>1 linea embotellado completa</t>
  </si>
  <si>
    <t>*Tiempo tipo de completar 6 botellas llenas y tapadas</t>
  </si>
  <si>
    <t>Arreglos operativos</t>
  </si>
  <si>
    <t>2 linea embotellado completa</t>
  </si>
  <si>
    <t>3 linea embotellado completa</t>
  </si>
  <si>
    <t>4 linea embotellado completa</t>
  </si>
  <si>
    <t>5 linea embotellado completa</t>
  </si>
  <si>
    <t>6 linea embotellado completa</t>
  </si>
  <si>
    <t>7 linea embotellado completa</t>
  </si>
  <si>
    <t>8 linea embotellado completa</t>
  </si>
  <si>
    <t>9 linea embotellado completa</t>
  </si>
  <si>
    <t>*Se aprovecha para hacer arreglos operativos y de paso lleanr neuvamente el tanque de embotellado</t>
  </si>
  <si>
    <t>10 linea embotellado completa</t>
  </si>
  <si>
    <t>11 linea embotellado completa</t>
  </si>
  <si>
    <t>12 linea embotellado completa</t>
  </si>
  <si>
    <t>13 linea embotellado completa</t>
  </si>
  <si>
    <t>* se siguieron haciendo arreglos minimos y readecuación de producto embotellado</t>
  </si>
  <si>
    <t>14 linea embotellado completa</t>
  </si>
  <si>
    <t>15 linea embotellado completa</t>
  </si>
  <si>
    <t>16 linea embotellado completa</t>
  </si>
  <si>
    <t>17 linea embotellado completa</t>
  </si>
  <si>
    <t>18 linea embotellado completa</t>
  </si>
  <si>
    <t>19 linea embotellado completa</t>
  </si>
  <si>
    <t>20 linea embotellado completa</t>
  </si>
  <si>
    <t>21 linea embotellado completa</t>
  </si>
  <si>
    <t>22 linea embotellado completa</t>
  </si>
  <si>
    <t>23 linea embotellado completa</t>
  </si>
  <si>
    <t>24 linea embotellado completa</t>
  </si>
  <si>
    <t>25 linea embotellado completa</t>
  </si>
  <si>
    <t>26 linea embotellado completa</t>
  </si>
  <si>
    <t>27 linea embotellado completa</t>
  </si>
  <si>
    <t>28 linea embotellado completa</t>
  </si>
  <si>
    <t>29 linea embotellado completa</t>
  </si>
  <si>
    <t>30 linea embotellado completa</t>
  </si>
  <si>
    <t>31 linea embotellado completa</t>
  </si>
  <si>
    <t>32 linea embotellado completa</t>
  </si>
  <si>
    <t>33 linea embotellado completa</t>
  </si>
  <si>
    <t>34 linea embotellado completa</t>
  </si>
  <si>
    <t>35 linea embotellado completa</t>
  </si>
  <si>
    <t>36 linea embotellado completa</t>
  </si>
  <si>
    <t>37 linea embotellado completa</t>
  </si>
  <si>
    <t>38 linea embotellado completa</t>
  </si>
  <si>
    <t>39 linea embotellado completa</t>
  </si>
  <si>
    <t>TOTAL TIEMPO EMBOTELLADO</t>
  </si>
  <si>
    <t>TOTAL TIEMPO TEÓRICO</t>
  </si>
  <si>
    <t>% PRODUCTIVIDAD</t>
  </si>
  <si>
    <t>Tiempos muertos por fallas en embotelladora</t>
  </si>
  <si>
    <t>Codificación y etiquetado</t>
  </si>
  <si>
    <t>Lavado de PP</t>
  </si>
  <si>
    <t>*Esto se hace dado que no hay afán ni mas obligaciones, y por las deficiencias del embotellamiento, pero indudablemente agrega tiempos de mas al proceso</t>
  </si>
  <si>
    <t>Secado de PP</t>
  </si>
  <si>
    <t>Enfaldado</t>
  </si>
  <si>
    <t>*Por six pack</t>
  </si>
  <si>
    <t>Almacenamiento</t>
  </si>
  <si>
    <t>Tiempo total empleado</t>
  </si>
  <si>
    <t>11 h 21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</si>
</sst>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ABA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2" xfId="0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/>
    <xf numFmtId="0" fontId="3" fillId="2" borderId="2" xfId="0" applyFont="1" applyFill="1" applyBorder="1"/>
    <xf numFmtId="164" fontId="0" fillId="0" borderId="2" xfId="0" applyNumberFormat="1" applyBorder="1"/>
    <xf numFmtId="10" fontId="0" fillId="0" borderId="2" xfId="1" applyNumberFormat="1" applyFont="1" applyBorder="1"/>
    <xf numFmtId="0" fontId="5" fillId="0" borderId="1" xfId="0" applyFont="1" applyBorder="1"/>
    <xf numFmtId="0" fontId="6" fillId="2" borderId="2" xfId="0" applyFont="1" applyFill="1" applyBorder="1"/>
    <xf numFmtId="0" fontId="4" fillId="0" borderId="2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2A06C-DCDB-4016-BA90-F2EA5F0741E6}">
  <dimension ref="A1:F74"/>
  <sheetViews>
    <sheetView tabSelected="1" zoomScaleNormal="100" workbookViewId="0">
      <selection activeCell="E5" sqref="E5"/>
    </sheetView>
  </sheetViews>
  <sheetFormatPr baseColWidth="10" defaultRowHeight="15" x14ac:dyDescent="0.25"/>
  <cols>
    <col min="1" max="1" width="21" bestFit="1" customWidth="1"/>
    <col min="2" max="2" width="37.85546875" bestFit="1" customWidth="1"/>
    <col min="3" max="3" width="14.7109375" bestFit="1" customWidth="1"/>
    <col min="4" max="4" width="10.42578125" bestFit="1" customWidth="1"/>
    <col min="5" max="5" width="49.42578125" customWidth="1"/>
  </cols>
  <sheetData>
    <row r="1" spans="1:5" ht="47.2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</row>
    <row r="2" spans="1:5" ht="31.5" customHeight="1" x14ac:dyDescent="0.25">
      <c r="A2" s="2" t="s">
        <v>5</v>
      </c>
      <c r="B2" s="3" t="s">
        <v>6</v>
      </c>
      <c r="C2" s="3">
        <v>60</v>
      </c>
      <c r="D2" s="3"/>
      <c r="E2" s="4"/>
    </row>
    <row r="3" spans="1:5" x14ac:dyDescent="0.25">
      <c r="A3" s="5" t="s">
        <v>7</v>
      </c>
      <c r="B3" s="3" t="s">
        <v>8</v>
      </c>
      <c r="C3" s="3">
        <v>15</v>
      </c>
      <c r="D3" s="3"/>
      <c r="E3" s="4"/>
    </row>
    <row r="4" spans="1:5" x14ac:dyDescent="0.25">
      <c r="A4" s="5"/>
      <c r="B4" s="3" t="s">
        <v>9</v>
      </c>
      <c r="C4" s="3">
        <v>90</v>
      </c>
      <c r="D4" s="3"/>
      <c r="E4" s="4"/>
    </row>
    <row r="5" spans="1:5" x14ac:dyDescent="0.25">
      <c r="A5" s="6" t="s">
        <v>10</v>
      </c>
      <c r="B5" s="3" t="s">
        <v>11</v>
      </c>
      <c r="C5" s="3">
        <v>30</v>
      </c>
      <c r="D5" s="3"/>
      <c r="E5" s="4"/>
    </row>
    <row r="6" spans="1:5" x14ac:dyDescent="0.25">
      <c r="A6" s="6"/>
      <c r="B6" s="3" t="s">
        <v>12</v>
      </c>
      <c r="C6" s="3">
        <v>40</v>
      </c>
      <c r="D6" s="3"/>
      <c r="E6" s="4"/>
    </row>
    <row r="7" spans="1:5" x14ac:dyDescent="0.25">
      <c r="A7" s="6"/>
      <c r="B7" s="3" t="s">
        <v>13</v>
      </c>
      <c r="C7" s="3">
        <v>20</v>
      </c>
      <c r="D7" s="3"/>
      <c r="E7" s="4"/>
    </row>
    <row r="8" spans="1:5" ht="15" customHeight="1" x14ac:dyDescent="0.25">
      <c r="A8" s="6" t="s">
        <v>14</v>
      </c>
      <c r="B8" s="3" t="s">
        <v>15</v>
      </c>
      <c r="C8" s="3">
        <v>40</v>
      </c>
      <c r="D8" s="3"/>
      <c r="E8" s="4"/>
    </row>
    <row r="9" spans="1:5" x14ac:dyDescent="0.25">
      <c r="A9" s="6"/>
      <c r="B9" s="3" t="s">
        <v>16</v>
      </c>
      <c r="C9" s="3">
        <v>8</v>
      </c>
      <c r="D9" s="3"/>
      <c r="E9" s="4"/>
    </row>
    <row r="10" spans="1:5" ht="23.25" customHeight="1" x14ac:dyDescent="0.25">
      <c r="A10" s="6"/>
      <c r="B10" s="3" t="s">
        <v>17</v>
      </c>
      <c r="C10" s="3">
        <v>4.2</v>
      </c>
      <c r="D10" s="3"/>
      <c r="E10" s="7" t="s">
        <v>18</v>
      </c>
    </row>
    <row r="11" spans="1:5" x14ac:dyDescent="0.25">
      <c r="A11" s="5" t="s">
        <v>19</v>
      </c>
      <c r="B11" s="3" t="s">
        <v>20</v>
      </c>
      <c r="C11" s="3">
        <v>4.2</v>
      </c>
      <c r="D11" s="3"/>
      <c r="E11" s="4"/>
    </row>
    <row r="12" spans="1:5" x14ac:dyDescent="0.25">
      <c r="A12" s="5"/>
      <c r="B12" s="3" t="s">
        <v>21</v>
      </c>
      <c r="C12" s="3">
        <v>2.6</v>
      </c>
      <c r="D12" s="8">
        <f>+C12/6</f>
        <v>0.43333333333333335</v>
      </c>
      <c r="E12" s="7" t="s">
        <v>22</v>
      </c>
    </row>
    <row r="13" spans="1:5" x14ac:dyDescent="0.25">
      <c r="A13" s="5"/>
      <c r="B13" s="9" t="s">
        <v>23</v>
      </c>
      <c r="C13" s="3">
        <v>4.0999999999999996</v>
      </c>
      <c r="D13" s="8"/>
      <c r="E13" s="4"/>
    </row>
    <row r="14" spans="1:5" x14ac:dyDescent="0.25">
      <c r="A14" s="5"/>
      <c r="B14" s="3" t="s">
        <v>24</v>
      </c>
      <c r="C14" s="3">
        <v>2.9</v>
      </c>
      <c r="D14" s="8">
        <f t="shared" ref="D14:D58" si="0">+C14/6</f>
        <v>0.48333333333333334</v>
      </c>
      <c r="E14" s="4"/>
    </row>
    <row r="15" spans="1:5" x14ac:dyDescent="0.25">
      <c r="A15" s="5"/>
      <c r="B15" s="3" t="s">
        <v>25</v>
      </c>
      <c r="C15" s="3">
        <v>2.2999999999999998</v>
      </c>
      <c r="D15" s="8">
        <f t="shared" si="0"/>
        <v>0.3833333333333333</v>
      </c>
      <c r="E15" s="4"/>
    </row>
    <row r="16" spans="1:5" x14ac:dyDescent="0.25">
      <c r="A16" s="5"/>
      <c r="B16" s="3" t="s">
        <v>26</v>
      </c>
      <c r="C16" s="3">
        <v>1.7</v>
      </c>
      <c r="D16" s="8">
        <f t="shared" si="0"/>
        <v>0.28333333333333333</v>
      </c>
      <c r="E16" s="4"/>
    </row>
    <row r="17" spans="1:5" x14ac:dyDescent="0.25">
      <c r="A17" s="5"/>
      <c r="B17" s="3" t="s">
        <v>27</v>
      </c>
      <c r="C17" s="3">
        <v>2.6</v>
      </c>
      <c r="D17" s="8">
        <f t="shared" si="0"/>
        <v>0.43333333333333335</v>
      </c>
      <c r="E17" s="4"/>
    </row>
    <row r="18" spans="1:5" x14ac:dyDescent="0.25">
      <c r="A18" s="5"/>
      <c r="B18" s="9" t="s">
        <v>23</v>
      </c>
      <c r="C18" s="3">
        <v>6.7</v>
      </c>
      <c r="D18" s="8"/>
      <c r="E18" s="4"/>
    </row>
    <row r="19" spans="1:5" x14ac:dyDescent="0.25">
      <c r="A19" s="5"/>
      <c r="B19" s="3" t="s">
        <v>28</v>
      </c>
      <c r="C19" s="3">
        <v>1.2</v>
      </c>
      <c r="D19" s="8">
        <f t="shared" si="0"/>
        <v>0.19999999999999998</v>
      </c>
      <c r="E19" s="4"/>
    </row>
    <row r="20" spans="1:5" x14ac:dyDescent="0.25">
      <c r="A20" s="5"/>
      <c r="B20" s="3" t="s">
        <v>29</v>
      </c>
      <c r="C20" s="3">
        <v>0.8</v>
      </c>
      <c r="D20" s="8">
        <f t="shared" si="0"/>
        <v>0.13333333333333333</v>
      </c>
      <c r="E20" s="4"/>
    </row>
    <row r="21" spans="1:5" x14ac:dyDescent="0.25">
      <c r="A21" s="5"/>
      <c r="B21" s="3" t="s">
        <v>30</v>
      </c>
      <c r="C21" s="3">
        <v>1.2</v>
      </c>
      <c r="D21" s="8">
        <f t="shared" si="0"/>
        <v>0.19999999999999998</v>
      </c>
      <c r="E21" s="4"/>
    </row>
    <row r="22" spans="1:5" x14ac:dyDescent="0.25">
      <c r="A22" s="5"/>
      <c r="B22" s="3" t="s">
        <v>31</v>
      </c>
      <c r="C22" s="3">
        <v>2.6</v>
      </c>
      <c r="D22" s="8">
        <f t="shared" si="0"/>
        <v>0.43333333333333335</v>
      </c>
      <c r="E22" s="4"/>
    </row>
    <row r="23" spans="1:5" ht="23.25" x14ac:dyDescent="0.25">
      <c r="A23" s="5"/>
      <c r="B23" s="9" t="s">
        <v>23</v>
      </c>
      <c r="C23" s="3">
        <v>8</v>
      </c>
      <c r="D23" s="8"/>
      <c r="E23" s="7" t="s">
        <v>32</v>
      </c>
    </row>
    <row r="24" spans="1:5" x14ac:dyDescent="0.25">
      <c r="A24" s="5"/>
      <c r="B24" s="3" t="s">
        <v>33</v>
      </c>
      <c r="C24" s="3">
        <v>1.4</v>
      </c>
      <c r="D24" s="8">
        <f t="shared" si="0"/>
        <v>0.23333333333333331</v>
      </c>
      <c r="E24" s="4"/>
    </row>
    <row r="25" spans="1:5" x14ac:dyDescent="0.25">
      <c r="A25" s="5"/>
      <c r="B25" s="3" t="s">
        <v>23</v>
      </c>
      <c r="C25" s="3">
        <v>1.6</v>
      </c>
      <c r="D25" s="8">
        <f t="shared" si="0"/>
        <v>0.26666666666666666</v>
      </c>
      <c r="E25" s="4"/>
    </row>
    <row r="26" spans="1:5" x14ac:dyDescent="0.25">
      <c r="A26" s="5"/>
      <c r="B26" s="3" t="s">
        <v>34</v>
      </c>
      <c r="C26" s="3">
        <v>1.4</v>
      </c>
      <c r="D26" s="8">
        <f t="shared" si="0"/>
        <v>0.23333333333333331</v>
      </c>
      <c r="E26" s="4"/>
    </row>
    <row r="27" spans="1:5" x14ac:dyDescent="0.25">
      <c r="A27" s="5"/>
      <c r="B27" s="3" t="s">
        <v>35</v>
      </c>
      <c r="C27" s="3">
        <v>1.6</v>
      </c>
      <c r="D27" s="8">
        <f t="shared" si="0"/>
        <v>0.26666666666666666</v>
      </c>
      <c r="E27" s="4"/>
    </row>
    <row r="28" spans="1:5" x14ac:dyDescent="0.25">
      <c r="A28" s="5"/>
      <c r="B28" s="9" t="s">
        <v>23</v>
      </c>
      <c r="C28" s="3">
        <v>12.4</v>
      </c>
      <c r="D28" s="8"/>
      <c r="E28" s="4"/>
    </row>
    <row r="29" spans="1:5" x14ac:dyDescent="0.25">
      <c r="A29" s="5"/>
      <c r="B29" s="3" t="s">
        <v>36</v>
      </c>
      <c r="C29" s="3">
        <v>1.8</v>
      </c>
      <c r="D29" s="8">
        <f t="shared" si="0"/>
        <v>0.3</v>
      </c>
      <c r="E29" s="4" t="s">
        <v>37</v>
      </c>
    </row>
    <row r="30" spans="1:5" x14ac:dyDescent="0.25">
      <c r="A30" s="5"/>
      <c r="B30" s="3" t="s">
        <v>38</v>
      </c>
      <c r="C30" s="3">
        <v>1.6</v>
      </c>
      <c r="D30" s="8">
        <f t="shared" si="0"/>
        <v>0.26666666666666666</v>
      </c>
      <c r="E30" s="4"/>
    </row>
    <row r="31" spans="1:5" x14ac:dyDescent="0.25">
      <c r="A31" s="5"/>
      <c r="B31" s="3" t="s">
        <v>39</v>
      </c>
      <c r="C31" s="3">
        <v>2.2999999999999998</v>
      </c>
      <c r="D31" s="8">
        <f t="shared" si="0"/>
        <v>0.3833333333333333</v>
      </c>
      <c r="E31" s="4"/>
    </row>
    <row r="32" spans="1:5" x14ac:dyDescent="0.25">
      <c r="A32" s="5"/>
      <c r="B32" s="3" t="s">
        <v>40</v>
      </c>
      <c r="C32" s="3">
        <v>2.1</v>
      </c>
      <c r="D32" s="8">
        <f t="shared" si="0"/>
        <v>0.35000000000000003</v>
      </c>
      <c r="E32" s="4"/>
    </row>
    <row r="33" spans="1:5" x14ac:dyDescent="0.25">
      <c r="A33" s="5"/>
      <c r="B33" s="3" t="s">
        <v>41</v>
      </c>
      <c r="C33" s="3">
        <v>1.7</v>
      </c>
      <c r="D33" s="8">
        <f t="shared" si="0"/>
        <v>0.28333333333333333</v>
      </c>
      <c r="E33" s="4"/>
    </row>
    <row r="34" spans="1:5" x14ac:dyDescent="0.25">
      <c r="A34" s="5"/>
      <c r="B34" s="3" t="s">
        <v>42</v>
      </c>
      <c r="C34" s="3">
        <v>1.6</v>
      </c>
      <c r="D34" s="8">
        <f t="shared" si="0"/>
        <v>0.26666666666666666</v>
      </c>
      <c r="E34" s="4"/>
    </row>
    <row r="35" spans="1:5" x14ac:dyDescent="0.25">
      <c r="A35" s="5"/>
      <c r="B35" s="3" t="s">
        <v>43</v>
      </c>
      <c r="C35" s="3">
        <v>1.4</v>
      </c>
      <c r="D35" s="8">
        <f t="shared" si="0"/>
        <v>0.23333333333333331</v>
      </c>
      <c r="E35" s="4"/>
    </row>
    <row r="36" spans="1:5" x14ac:dyDescent="0.25">
      <c r="A36" s="5"/>
      <c r="B36" s="3" t="s">
        <v>44</v>
      </c>
      <c r="C36" s="3">
        <v>1.8</v>
      </c>
      <c r="D36" s="8">
        <f t="shared" si="0"/>
        <v>0.3</v>
      </c>
      <c r="E36" s="4"/>
    </row>
    <row r="37" spans="1:5" x14ac:dyDescent="0.25">
      <c r="A37" s="5"/>
      <c r="B37" s="3" t="s">
        <v>45</v>
      </c>
      <c r="C37" s="3">
        <v>1.4</v>
      </c>
      <c r="D37" s="8">
        <f t="shared" si="0"/>
        <v>0.23333333333333331</v>
      </c>
      <c r="E37" s="4"/>
    </row>
    <row r="38" spans="1:5" x14ac:dyDescent="0.25">
      <c r="A38" s="5"/>
      <c r="B38" s="3" t="s">
        <v>46</v>
      </c>
      <c r="C38" s="3">
        <v>1.6</v>
      </c>
      <c r="D38" s="8">
        <f t="shared" si="0"/>
        <v>0.26666666666666666</v>
      </c>
      <c r="E38" s="4"/>
    </row>
    <row r="39" spans="1:5" x14ac:dyDescent="0.25">
      <c r="A39" s="5"/>
      <c r="B39" s="3" t="s">
        <v>47</v>
      </c>
      <c r="C39" s="3">
        <v>2.1</v>
      </c>
      <c r="D39" s="8">
        <f t="shared" si="0"/>
        <v>0.35000000000000003</v>
      </c>
      <c r="E39" s="4"/>
    </row>
    <row r="40" spans="1:5" x14ac:dyDescent="0.25">
      <c r="A40" s="5"/>
      <c r="B40" s="3" t="s">
        <v>48</v>
      </c>
      <c r="C40" s="3">
        <v>2.1</v>
      </c>
      <c r="D40" s="8">
        <f t="shared" si="0"/>
        <v>0.35000000000000003</v>
      </c>
      <c r="E40" s="4"/>
    </row>
    <row r="41" spans="1:5" x14ac:dyDescent="0.25">
      <c r="A41" s="5"/>
      <c r="B41" s="3" t="s">
        <v>49</v>
      </c>
      <c r="C41" s="3">
        <v>1.6</v>
      </c>
      <c r="D41" s="8">
        <f t="shared" si="0"/>
        <v>0.26666666666666666</v>
      </c>
      <c r="E41" s="4"/>
    </row>
    <row r="42" spans="1:5" x14ac:dyDescent="0.25">
      <c r="A42" s="5"/>
      <c r="B42" s="9" t="s">
        <v>23</v>
      </c>
      <c r="C42" s="3">
        <v>6</v>
      </c>
      <c r="D42" s="8"/>
      <c r="E42" s="4"/>
    </row>
    <row r="43" spans="1:5" x14ac:dyDescent="0.25">
      <c r="A43" s="5"/>
      <c r="B43" s="3" t="s">
        <v>50</v>
      </c>
      <c r="C43" s="3">
        <v>1.2</v>
      </c>
      <c r="D43" s="8">
        <f t="shared" si="0"/>
        <v>0.19999999999999998</v>
      </c>
      <c r="E43" s="4"/>
    </row>
    <row r="44" spans="1:5" x14ac:dyDescent="0.25">
      <c r="A44" s="5"/>
      <c r="B44" s="3" t="s">
        <v>51</v>
      </c>
      <c r="C44" s="3">
        <v>1.4</v>
      </c>
      <c r="D44" s="8">
        <f t="shared" si="0"/>
        <v>0.23333333333333331</v>
      </c>
      <c r="E44" s="4"/>
    </row>
    <row r="45" spans="1:5" x14ac:dyDescent="0.25">
      <c r="A45" s="5"/>
      <c r="B45" s="3" t="s">
        <v>52</v>
      </c>
      <c r="C45" s="3">
        <v>1.6</v>
      </c>
      <c r="D45" s="8">
        <f t="shared" si="0"/>
        <v>0.26666666666666666</v>
      </c>
      <c r="E45" s="4"/>
    </row>
    <row r="46" spans="1:5" x14ac:dyDescent="0.25">
      <c r="A46" s="5"/>
      <c r="B46" s="3" t="s">
        <v>53</v>
      </c>
      <c r="C46" s="3">
        <v>1.4</v>
      </c>
      <c r="D46" s="8">
        <f t="shared" si="0"/>
        <v>0.23333333333333331</v>
      </c>
      <c r="E46" s="4"/>
    </row>
    <row r="47" spans="1:5" x14ac:dyDescent="0.25">
      <c r="A47" s="5"/>
      <c r="B47" s="3" t="s">
        <v>54</v>
      </c>
      <c r="C47" s="3">
        <v>3.4</v>
      </c>
      <c r="D47" s="8">
        <f t="shared" si="0"/>
        <v>0.56666666666666665</v>
      </c>
      <c r="E47" s="4"/>
    </row>
    <row r="48" spans="1:5" x14ac:dyDescent="0.25">
      <c r="A48" s="5"/>
      <c r="B48" s="9" t="s">
        <v>23</v>
      </c>
      <c r="C48" s="4">
        <v>8</v>
      </c>
      <c r="D48" s="8"/>
      <c r="E48" s="4"/>
    </row>
    <row r="49" spans="1:5" x14ac:dyDescent="0.25">
      <c r="A49" s="5"/>
      <c r="B49" s="3" t="s">
        <v>55</v>
      </c>
      <c r="C49" s="3">
        <v>2.1</v>
      </c>
      <c r="D49" s="8">
        <f t="shared" si="0"/>
        <v>0.35000000000000003</v>
      </c>
      <c r="E49" s="4"/>
    </row>
    <row r="50" spans="1:5" x14ac:dyDescent="0.25">
      <c r="A50" s="5"/>
      <c r="B50" s="3" t="s">
        <v>56</v>
      </c>
      <c r="C50" s="3">
        <v>2.6</v>
      </c>
      <c r="D50" s="8">
        <f t="shared" si="0"/>
        <v>0.43333333333333335</v>
      </c>
      <c r="E50" s="4"/>
    </row>
    <row r="51" spans="1:5" x14ac:dyDescent="0.25">
      <c r="A51" s="5"/>
      <c r="B51" s="3" t="s">
        <v>57</v>
      </c>
      <c r="C51" s="3">
        <v>2.2999999999999998</v>
      </c>
      <c r="D51" s="8">
        <f t="shared" si="0"/>
        <v>0.3833333333333333</v>
      </c>
      <c r="E51" s="4"/>
    </row>
    <row r="52" spans="1:5" x14ac:dyDescent="0.25">
      <c r="A52" s="5"/>
      <c r="B52" s="3" t="s">
        <v>58</v>
      </c>
      <c r="C52" s="3">
        <v>2.4</v>
      </c>
      <c r="D52" s="8">
        <f t="shared" si="0"/>
        <v>0.39999999999999997</v>
      </c>
      <c r="E52" s="4"/>
    </row>
    <row r="53" spans="1:5" x14ac:dyDescent="0.25">
      <c r="A53" s="5"/>
      <c r="B53" s="9" t="s">
        <v>23</v>
      </c>
      <c r="C53" s="3">
        <v>4.0999999999999996</v>
      </c>
      <c r="D53" s="8"/>
      <c r="E53" s="4"/>
    </row>
    <row r="54" spans="1:5" x14ac:dyDescent="0.25">
      <c r="A54" s="5"/>
      <c r="B54" s="3" t="s">
        <v>59</v>
      </c>
      <c r="C54" s="3">
        <v>1.6</v>
      </c>
      <c r="D54" s="8">
        <f t="shared" si="0"/>
        <v>0.26666666666666666</v>
      </c>
      <c r="E54" s="4"/>
    </row>
    <row r="55" spans="1:5" x14ac:dyDescent="0.25">
      <c r="A55" s="5"/>
      <c r="B55" s="3" t="s">
        <v>60</v>
      </c>
      <c r="C55" s="3">
        <v>1.7</v>
      </c>
      <c r="D55" s="8">
        <f t="shared" si="0"/>
        <v>0.28333333333333333</v>
      </c>
      <c r="E55" s="4"/>
    </row>
    <row r="56" spans="1:5" x14ac:dyDescent="0.25">
      <c r="A56" s="5"/>
      <c r="B56" s="3" t="s">
        <v>61</v>
      </c>
      <c r="C56" s="3">
        <v>1.8</v>
      </c>
      <c r="D56" s="8">
        <f t="shared" si="0"/>
        <v>0.3</v>
      </c>
      <c r="E56" s="4"/>
    </row>
    <row r="57" spans="1:5" x14ac:dyDescent="0.25">
      <c r="A57" s="5"/>
      <c r="B57" s="3" t="s">
        <v>62</v>
      </c>
      <c r="C57" s="3">
        <v>2.1</v>
      </c>
      <c r="D57" s="8">
        <f t="shared" si="0"/>
        <v>0.35000000000000003</v>
      </c>
      <c r="E57" s="4"/>
    </row>
    <row r="58" spans="1:5" x14ac:dyDescent="0.25">
      <c r="A58" s="5"/>
      <c r="B58" s="3" t="s">
        <v>63</v>
      </c>
      <c r="C58" s="3">
        <v>2.4</v>
      </c>
      <c r="D58" s="8">
        <f t="shared" si="0"/>
        <v>0.39999999999999997</v>
      </c>
      <c r="E58" s="4"/>
    </row>
    <row r="59" spans="1:5" x14ac:dyDescent="0.25">
      <c r="A59" s="5"/>
      <c r="B59" s="3" t="s">
        <v>64</v>
      </c>
      <c r="C59" s="4">
        <f>SUM(C12:C58)</f>
        <v>124.29999999999997</v>
      </c>
      <c r="D59" s="10">
        <f>AVERAGE(D12:D58)</f>
        <v>0.31249999999999994</v>
      </c>
      <c r="E59" s="4">
        <f>435/60</f>
        <v>7.25</v>
      </c>
    </row>
    <row r="60" spans="1:5" x14ac:dyDescent="0.25">
      <c r="A60" s="5"/>
      <c r="B60" s="3" t="s">
        <v>65</v>
      </c>
      <c r="C60" s="4">
        <f>(+(40/60)*39)+5</f>
        <v>31</v>
      </c>
      <c r="D60" s="4"/>
      <c r="E60" s="4"/>
    </row>
    <row r="61" spans="1:5" x14ac:dyDescent="0.25">
      <c r="A61" s="5"/>
      <c r="B61" s="3" t="s">
        <v>66</v>
      </c>
      <c r="C61" s="11">
        <f>+(C60/C59)</f>
        <v>0.24939662107803706</v>
      </c>
      <c r="D61" s="4"/>
      <c r="E61" s="4">
        <f>40/60</f>
        <v>0.66666666666666663</v>
      </c>
    </row>
    <row r="62" spans="1:5" x14ac:dyDescent="0.25">
      <c r="A62" s="5"/>
      <c r="B62" s="3" t="s">
        <v>67</v>
      </c>
      <c r="C62" s="4">
        <f>+C53+C48+C42+C28+C23+C18+C13</f>
        <v>49.300000000000004</v>
      </c>
      <c r="D62" s="4"/>
      <c r="E62" s="4"/>
    </row>
    <row r="63" spans="1:5" ht="34.5" x14ac:dyDescent="0.25">
      <c r="A63" s="5" t="s">
        <v>68</v>
      </c>
      <c r="B63" s="3" t="s">
        <v>69</v>
      </c>
      <c r="C63" s="4">
        <v>12</v>
      </c>
      <c r="D63" s="4"/>
      <c r="E63" s="7" t="s">
        <v>70</v>
      </c>
    </row>
    <row r="64" spans="1:5" x14ac:dyDescent="0.25">
      <c r="A64" s="5"/>
      <c r="B64" s="3" t="s">
        <v>71</v>
      </c>
      <c r="C64" s="4">
        <v>20</v>
      </c>
      <c r="D64" s="4"/>
      <c r="E64" s="4"/>
    </row>
    <row r="65" spans="1:6" x14ac:dyDescent="0.25">
      <c r="A65" s="5"/>
      <c r="B65" s="3" t="s">
        <v>68</v>
      </c>
      <c r="C65" s="3">
        <f>+D65*234</f>
        <v>159.12</v>
      </c>
      <c r="D65" s="3">
        <v>0.68</v>
      </c>
      <c r="E65" s="4"/>
    </row>
    <row r="66" spans="1:6" x14ac:dyDescent="0.25">
      <c r="A66" s="3" t="s">
        <v>72</v>
      </c>
      <c r="B66" s="3" t="s">
        <v>72</v>
      </c>
      <c r="C66" s="3">
        <f>+D66*39</f>
        <v>34.32</v>
      </c>
      <c r="D66" s="3">
        <v>0.88</v>
      </c>
      <c r="E66" s="3" t="s">
        <v>73</v>
      </c>
      <c r="F66">
        <f>234/6</f>
        <v>39</v>
      </c>
    </row>
    <row r="67" spans="1:6" x14ac:dyDescent="0.25">
      <c r="A67" s="4" t="s">
        <v>74</v>
      </c>
      <c r="B67" s="4" t="s">
        <v>74</v>
      </c>
      <c r="C67" s="3">
        <v>20</v>
      </c>
      <c r="D67" s="3">
        <f>+C67/234</f>
        <v>8.5470085470085472E-2</v>
      </c>
      <c r="E67" s="4"/>
    </row>
    <row r="68" spans="1:6" x14ac:dyDescent="0.25">
      <c r="D68" s="1"/>
    </row>
    <row r="72" spans="1:6" x14ac:dyDescent="0.25">
      <c r="B72" s="12" t="s">
        <v>75</v>
      </c>
      <c r="C72" s="3">
        <f>SUM(C2:C11)+SUM(C63:C71)+C59</f>
        <v>681.13999999999987</v>
      </c>
    </row>
    <row r="73" spans="1:6" x14ac:dyDescent="0.25">
      <c r="C73" s="4">
        <f>+C72/60</f>
        <v>11.352333333333331</v>
      </c>
    </row>
    <row r="74" spans="1:6" x14ac:dyDescent="0.25">
      <c r="C74" s="13" t="s">
        <v>76</v>
      </c>
    </row>
  </sheetData>
  <mergeCells count="5">
    <mergeCell ref="A3:A4"/>
    <mergeCell ref="A5:A7"/>
    <mergeCell ref="A8:A10"/>
    <mergeCell ref="A11:A62"/>
    <mergeCell ref="A63:A6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Estudio de tiempos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2025-03-07T22:55:01Z</dcterms:created>
  <dcterms:modified xsi:type="dcterms:W3CDTF">2025-03-08T23:29:46Z</dcterms:modified>
</cp:coreProperties>
</file>